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J56" i="1"/>
  <c r="J53"/>
  <c r="L56"/>
  <c r="L53"/>
  <c r="H56"/>
  <c r="K56" s="1"/>
  <c r="H53"/>
  <c r="K53" s="1"/>
  <c r="J41"/>
  <c r="J42"/>
  <c r="L42" s="1"/>
  <c r="J43"/>
  <c r="J44"/>
  <c r="L44" s="1"/>
  <c r="J45"/>
  <c r="J46"/>
  <c r="L46" s="1"/>
  <c r="L41"/>
  <c r="L43"/>
  <c r="L45"/>
  <c r="H41"/>
  <c r="K41" s="1"/>
  <c r="H42"/>
  <c r="K42" s="1"/>
  <c r="H43"/>
  <c r="K43" s="1"/>
  <c r="H44"/>
  <c r="K44" s="1"/>
  <c r="H45"/>
  <c r="K45" s="1"/>
  <c r="H46"/>
  <c r="K46" s="1"/>
  <c r="H48"/>
  <c r="K48" s="1"/>
  <c r="H50"/>
  <c r="K50" s="1"/>
  <c r="H52"/>
  <c r="K52" s="1"/>
  <c r="H55"/>
  <c r="K55" s="1"/>
  <c r="H58"/>
  <c r="K58" s="1"/>
  <c r="J13"/>
  <c r="J14"/>
  <c r="J15"/>
  <c r="J16"/>
  <c r="J17"/>
  <c r="J18"/>
  <c r="J19"/>
  <c r="J20"/>
  <c r="H13"/>
  <c r="H14"/>
  <c r="H15"/>
  <c r="H16"/>
  <c r="H17"/>
  <c r="H18"/>
  <c r="H19"/>
  <c r="H20"/>
  <c r="J12"/>
  <c r="H12"/>
  <c r="J58"/>
  <c r="L58" s="1"/>
  <c r="J55"/>
  <c r="L55" s="1"/>
  <c r="J52"/>
  <c r="L52" s="1"/>
  <c r="J50"/>
  <c r="L50" s="1"/>
  <c r="J48"/>
  <c r="L48" s="1"/>
</calcChain>
</file>

<file path=xl/sharedStrings.xml><?xml version="1.0" encoding="utf-8"?>
<sst xmlns="http://schemas.openxmlformats.org/spreadsheetml/2006/main" count="208" uniqueCount="158">
  <si>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</si>
  <si>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</si>
  <si>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</si>
  <si>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</si>
  <si>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</si>
  <si>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</si>
  <si>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</si>
  <si>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</si>
  <si>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</si>
  <si>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</si>
  <si>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</si>
  <si>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</si>
  <si>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</si>
  <si>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</si>
  <si>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</si>
  <si>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</si>
  <si>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</si>
  <si>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</si>
  <si>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</si>
  <si>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</si>
  <si>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</si>
  <si>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</si>
  <si>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</si>
  <si>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</si>
  <si>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</si>
  <si>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</si>
  <si>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</si>
  <si>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</si>
  <si>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</si>
  <si>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</si>
  <si>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</si>
  <si>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</si>
  <si>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</si>
  <si>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</si>
  <si>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</si>
  <si>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</si>
  <si>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</si>
  <si>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</si>
  <si>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</si>
  <si>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</si>
  <si>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</si>
  <si>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</si>
  <si>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</si>
  <si>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</si>
  <si>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</si>
  <si>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</si>
  <si>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</si>
  <si>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</si>
  <si>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</si>
  <si>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</si>
  <si>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</si>
  <si>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</si>
  <si>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</si>
  <si>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</si>
  <si>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</si>
  <si>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</si>
  <si>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</si>
  <si>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</si>
  <si>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</si>
  <si>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</si>
  <si>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</si>
  <si>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</si>
  <si>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</si>
  <si>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</si>
  <si>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</si>
  <si>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</si>
  <si>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</si>
  <si>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</si>
  <si>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</si>
  <si>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</si>
  <si>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</si>
  <si>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</si>
  <si>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</si>
  <si>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</si>
  <si>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</si>
  <si>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</si>
  <si>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</si>
  <si>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</si>
  <si>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</si>
  <si>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</si>
  <si>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</si>
  <si>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</si>
  <si>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</si>
  <si>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</si>
  <si>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</si>
  <si>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</si>
  <si>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</si>
  <si>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</si>
  <si>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</si>
  <si>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</si>
  <si>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Չափաբաժին 2</t>
  </si>
  <si>
    <t>Չափաբաժին 3</t>
  </si>
  <si>
    <t>Չափաբաժին 4</t>
  </si>
  <si>
    <t>Չափաբաժին 5</t>
  </si>
  <si>
    <t>Չափաբաժին 7</t>
  </si>
  <si>
    <t>Ծանոթություն` Եթե գնման ընթացակարգում կիրառվել են Գնումների ոլորտը կարգավորող օրենսդրությամբ նախատեսված բանակցություններ գների նվազեցման նպատակով:</t>
  </si>
  <si>
    <t>Նարա Եդիգարյան</t>
  </si>
  <si>
    <t>ՇՀ ԸՆԹԱՑԱԿԱՐԳԻ ԾԱԾԿԱԳԻՐԸ՝ ՀՀ ԿԱ Ո-ՇՀԱՊՁԲ-11/6</t>
  </si>
  <si>
    <t>Պատվիրատուն` ՀՀ ԿԱ ոստիկանությունը, որը գտնվում է Նալբանդյան 130 հասցեում, ստորև ներկայացնում է ՀՀ ԿԱ Ո-ՇՀԱՊՁԲ-11/6 ծածկագրով հայտարարված ՇՀ ընթացակարգի արդյունքում կնքված պայմանագրի /երի/ մասին տեղեկատվությունը։</t>
  </si>
  <si>
    <t>-</t>
  </si>
  <si>
    <t>Չափաբաժին 1</t>
  </si>
  <si>
    <t xml:space="preserve">Շարժիչի յուղ  </t>
  </si>
  <si>
    <t>լիտր</t>
  </si>
  <si>
    <t>«Մոսէսքո» ՍՊԸ</t>
  </si>
  <si>
    <t>ք. Երևան, Նար-Դոս 75</t>
  </si>
  <si>
    <t xml:space="preserve">«Զարգացման Հայկական Բանկ» ՓԲԸ
Հ/Հ 1810003012160100
</t>
  </si>
  <si>
    <t>ՀՎՀՀ 04214892</t>
  </si>
  <si>
    <t>Օդաճնշական դողեր 175/70 R13 համասեզոն :Օդաճնշական դողը մարդատար ավտոմեքենայի համար, համասեզոն, խցավոր (խուցը-UK-13,փականը-LK-35-11,7): Անվադողի վրա նշված է  Speed index- H, Load index 82,  :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</si>
  <si>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14.04.2015թ.</t>
  </si>
  <si>
    <t>16.04.2015թ.</t>
  </si>
  <si>
    <t>6, 8, 9-րդ չափաբաժինները չեն կայացել գնային առաջարկի բացակայության պատճառով:</t>
  </si>
  <si>
    <t xml:space="preserve">Ավտոմեքենաների անիվներ </t>
  </si>
  <si>
    <t>Արգելակման առջևի կոճղակներ</t>
  </si>
  <si>
    <t>կոմպլեկտ</t>
  </si>
  <si>
    <t>Արգելակման հետևի կոճղակներ</t>
  </si>
  <si>
    <t>Ղեկի կառավարման համակարգ</t>
  </si>
  <si>
    <t>Կցորդման մեխանիզմ</t>
  </si>
  <si>
    <t>Ղեկի քարշ</t>
  </si>
  <si>
    <t>Շարժիչի բլոկ</t>
  </si>
  <si>
    <t>Օդաճնշական դողեր 175/70 R13 համասեզոն :Օդաճնշական դողը մարդատար ավտոմեքենայի համար, ձմեռային, խցավոր (խուցը-UK-13,փականը-LK-35-11,7): Անվադողի վրա նշված է  Speed index- H, Load index 82,  : Չօգտագործված: Անվադողերի արտադրության տարեթիվը ոչ շուտ 2014թ-ի 3-րդ եռամսյակ: Անվադողերի տեղադրումը և բալանսավորումը ներառվում է անվադողի գնի մեջ: Սպասարկումը արտահերթ: Փոխադրումը Ցանկացած տրանսպորտով, մատակարարի կողմից:</t>
  </si>
  <si>
    <t>Արգելակման առջևի կոճղակներ ՎԱԶ 2114</t>
  </si>
  <si>
    <t>Արգելակման հետևի կոճղակներ  ՎԱԶ 2114</t>
  </si>
  <si>
    <t>Ղեկի կառավարման համակարգ  ՎԱԶ 2114</t>
  </si>
  <si>
    <t xml:space="preserve">Շարժիչի յուղ  10w40: Յուղեր ունիվերսալ, շաժիչային: Տվյալ յուղերի կազմի մեջ են մտնում նավթը և որոշ քիմիական 
նյութեր: Քիմիական հավելայնութերի միջոցով արհեստականորեն բարձրացվում են յուղերի 
որոշակի հնարավորություններ: Քիմիական բաղադրությունը` կիսասինթետիկ:  
2014թ. արտադրության: Փոխադրումը Ցանկացած տրանսպորտով, մատակարարի կողմից
</t>
  </si>
  <si>
    <t>Կցորդման մեխանիզմ  ՎԱԶ 2114</t>
  </si>
  <si>
    <t>Ղեկի քարշ  ՎԱԶ 2114</t>
  </si>
  <si>
    <t>Շարժիչի բլոկ Զիլ -131</t>
  </si>
  <si>
    <t>26.03.2015թ.</t>
  </si>
  <si>
    <t>&lt;&lt;Ավտոֆան Էյ Սի&gt;&gt; ՍՊԸ</t>
  </si>
  <si>
    <t>&lt;&lt;Էրիկո&gt;&gt; ՍՊԸ</t>
  </si>
  <si>
    <t>&lt;&lt;Հույս-Մոտոր&gt;&gt; ՍՊԸ</t>
  </si>
  <si>
    <t>&lt;&lt;Ինգլիշ Թրեյդ Հաուզ&gt;&gt; ՍՊԸ</t>
  </si>
  <si>
    <t>&lt;&lt;Մոսէսքո&gt;&gt; ՍՊԸ</t>
  </si>
  <si>
    <t>&lt;&lt;Դարֆ&gt;&gt; ՍՊԸ</t>
  </si>
  <si>
    <t>Ծանոթություն` Մերժված հայտեր չկան</t>
  </si>
  <si>
    <t>09.04.2015թ.</t>
  </si>
  <si>
    <t>13.04.2015թ.</t>
  </si>
  <si>
    <t>07.04.2015թ.</t>
  </si>
  <si>
    <t xml:space="preserve">«Ինգլիշ Թրեյդ Հաուզ» ՍՊԸ  </t>
  </si>
  <si>
    <t>ք.Երևան, Չարենցի 4/17</t>
  </si>
  <si>
    <t>ՀՎՀՀ 02550253</t>
  </si>
  <si>
    <t xml:space="preserve">«HSBC բանկ հայաստան» ՓԲԸ
Հ/Հ 001-039544-001
</t>
  </si>
  <si>
    <t>eth@netsys.am</t>
  </si>
  <si>
    <t xml:space="preserve">«ԴԱՐՖ» ՍՊԸ </t>
  </si>
  <si>
    <t>ք. Երևան, Ս. Վրացյան 71-34</t>
  </si>
  <si>
    <t>20504-22239871001</t>
  </si>
  <si>
    <t>darf-llc@mail.ru</t>
  </si>
  <si>
    <t>ք. Երևան, Զավարյան 12</t>
  </si>
  <si>
    <t>ՀՎՀՀ   00430814</t>
  </si>
  <si>
    <t xml:space="preserve">&lt;&lt;Առէկսիմբանկ Գազպրոմբանկի խումբ&gt;&gt;ՓԲԸ
Հ/Հ 23800144930100
</t>
  </si>
  <si>
    <t>ՀՀ ԿԱ Ո-ՇՀԱՊՁԲ-11/6-ԱՊ-2015/ՀԿԱՎ/1</t>
  </si>
  <si>
    <t>ՀՀ ԿԱ Ո-ՇՀԱՊՁԲ-11/6-ԱՊ-2015/ՀԿԱՎ/2</t>
  </si>
  <si>
    <t>ՀՀ ԿԱ Ո-ՇՀԱՊՁԲ-11/6-ԱՊ-2015/ՀԿԱՎ/3</t>
  </si>
  <si>
    <t>ՀՀ ԿԱ Ո-ՇՀԱՊՁԲ-11/6-ԱՊ-2015/ՀԿԱՎ/4</t>
  </si>
  <si>
    <t>4,5</t>
  </si>
  <si>
    <t>2,3</t>
  </si>
  <si>
    <t>,7</t>
  </si>
  <si>
    <t>17.04.2015թ.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</si>
</sst>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6"/>
      <color theme="1"/>
      <name val="Calibri"/>
      <family val="2"/>
      <scheme val="minor"/>
    </font>
    <font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theme="1"/>
      <name val="Arial Armenian"/>
      <family val="2"/>
    </font>
    <font>
      <sz val="10"/>
      <color theme="1"/>
      <name val="GHEA Mariam"/>
      <family val="3"/>
    </font>
    <font>
      <u/>
      <sz val="6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14" fontId="1" fillId="0" borderId="4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/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0" fillId="0" borderId="1" xfId="0" applyBorder="1"/>
    <xf numFmtId="1" fontId="15" fillId="0" borderId="5" xfId="0" applyNumberFormat="1" applyFont="1" applyBorder="1"/>
    <xf numFmtId="0" fontId="16" fillId="0" borderId="1" xfId="0" applyFont="1" applyBorder="1" applyAlignment="1">
      <alignment vertical="top" wrapText="1"/>
    </xf>
    <xf numFmtId="17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9" fillId="0" borderId="16" xfId="0" applyFont="1" applyBorder="1" applyAlignment="1">
      <alignment horizontal="center" vertical="top" wrapText="1"/>
    </xf>
    <xf numFmtId="0" fontId="17" fillId="0" borderId="18" xfId="0" applyFont="1" applyBorder="1" applyAlignment="1">
      <alignment vertical="top" wrapText="1"/>
    </xf>
    <xf numFmtId="0" fontId="19" fillId="0" borderId="17" xfId="0" applyFont="1" applyBorder="1" applyAlignment="1">
      <alignment horizontal="center" vertical="top" wrapText="1"/>
    </xf>
    <xf numFmtId="0" fontId="16" fillId="0" borderId="19" xfId="0" applyFont="1" applyBorder="1" applyAlignment="1">
      <alignment wrapText="1"/>
    </xf>
    <xf numFmtId="0" fontId="17" fillId="0" borderId="19" xfId="0" applyFont="1" applyBorder="1" applyAlignment="1">
      <alignment vertical="top" wrapText="1"/>
    </xf>
    <xf numFmtId="0" fontId="18" fillId="0" borderId="17" xfId="0" applyFont="1" applyBorder="1" applyAlignment="1">
      <alignment horizontal="center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8" fillId="0" borderId="1" xfId="1" applyBorder="1" applyAlignment="1" applyProtection="1"/>
    <xf numFmtId="0" fontId="5" fillId="0" borderId="0" xfId="0" applyFont="1" applyAlignment="1">
      <alignment horizontal="center" vertical="top" wrapText="1"/>
    </xf>
    <xf numFmtId="0" fontId="20" fillId="0" borderId="1" xfId="1" applyFont="1" applyBorder="1" applyAlignment="1" applyProtection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0" fillId="0" borderId="14" xfId="0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7" xfId="0" applyBorder="1"/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arf-llc@mail.ru" TargetMode="External"/><Relationship Id="rId2" Type="http://schemas.openxmlformats.org/officeDocument/2006/relationships/hyperlink" Target="mailto:eth@netsys.am" TargetMode="External"/><Relationship Id="rId1" Type="http://schemas.openxmlformats.org/officeDocument/2006/relationships/hyperlink" Target="mailto:police-gnumner@rambler.ru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tabSelected="1" zoomScale="114" zoomScaleNormal="114" workbookViewId="0">
      <selection activeCell="H81" sqref="H81:H82"/>
    </sheetView>
  </sheetViews>
  <sheetFormatPr defaultRowHeight="9.75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6" width="9.140625" style="17" customWidth="1"/>
    <col min="7" max="7" width="9.140625" style="17" hidden="1" customWidth="1"/>
    <col min="8" max="8" width="9.140625" style="17" customWidth="1"/>
    <col min="9" max="9" width="9.140625" style="17" hidden="1" customWidth="1"/>
    <col min="10" max="10" width="9" style="1" customWidth="1"/>
    <col min="11" max="12" width="31.7109375" style="1" customWidth="1"/>
    <col min="13" max="16384" width="9.140625" style="1"/>
  </cols>
  <sheetData>
    <row r="1" spans="1:12" ht="17.25">
      <c r="A1" s="148" t="s">
        <v>10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ht="9.75" customHeight="1">
      <c r="A2" s="4"/>
      <c r="B2" s="4"/>
      <c r="C2" s="4"/>
      <c r="D2" s="4"/>
      <c r="E2" s="4"/>
      <c r="F2" s="15"/>
      <c r="G2" s="15"/>
      <c r="H2" s="15"/>
      <c r="I2" s="15"/>
      <c r="J2" s="4"/>
      <c r="K2" s="4"/>
    </row>
    <row r="3" spans="1:12" ht="17.25">
      <c r="A3" s="148" t="s">
        <v>11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2">
      <c r="A4" s="3"/>
      <c r="B4" s="3"/>
      <c r="C4" s="3"/>
      <c r="D4" s="3"/>
      <c r="E4" s="3"/>
      <c r="F4" s="16"/>
      <c r="G4" s="16"/>
      <c r="H4" s="16"/>
      <c r="I4" s="16"/>
      <c r="J4" s="3"/>
      <c r="K4" s="3"/>
    </row>
    <row r="5" spans="1:12" ht="19.5" customHeight="1">
      <c r="A5" s="148" t="s">
        <v>97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</row>
    <row r="6" spans="1:12" ht="45" customHeight="1">
      <c r="A6" s="149" t="s">
        <v>98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</row>
    <row r="7" spans="1:12" ht="12.75" customHeight="1">
      <c r="B7" s="112" t="s">
        <v>1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</row>
    <row r="8" spans="1:12" ht="11.25" customHeight="1">
      <c r="B8" s="154" t="s">
        <v>2</v>
      </c>
      <c r="C8" s="154" t="s">
        <v>3</v>
      </c>
      <c r="D8" s="154" t="s">
        <v>4</v>
      </c>
      <c r="E8" s="112" t="s">
        <v>5</v>
      </c>
      <c r="F8" s="114"/>
      <c r="G8" s="79"/>
      <c r="H8" s="112" t="s">
        <v>6</v>
      </c>
      <c r="I8" s="113"/>
      <c r="J8" s="114"/>
      <c r="K8" s="128" t="s">
        <v>7</v>
      </c>
      <c r="L8" s="154" t="s">
        <v>78</v>
      </c>
    </row>
    <row r="9" spans="1:12" ht="10.5" customHeight="1">
      <c r="B9" s="155"/>
      <c r="C9" s="155"/>
      <c r="D9" s="155"/>
      <c r="E9" s="156" t="s">
        <v>77</v>
      </c>
      <c r="F9" s="158" t="s">
        <v>0</v>
      </c>
      <c r="G9" s="83"/>
      <c r="H9" s="112" t="s">
        <v>8</v>
      </c>
      <c r="I9" s="113"/>
      <c r="J9" s="114"/>
      <c r="K9" s="151"/>
      <c r="L9" s="155"/>
    </row>
    <row r="10" spans="1:12" ht="12.75" customHeight="1">
      <c r="B10" s="155"/>
      <c r="C10" s="155"/>
      <c r="D10" s="155"/>
      <c r="E10" s="157"/>
      <c r="F10" s="159"/>
      <c r="G10" s="77"/>
      <c r="H10" s="152" t="s">
        <v>77</v>
      </c>
      <c r="I10" s="60"/>
      <c r="J10" s="154" t="s">
        <v>0</v>
      </c>
      <c r="K10" s="151"/>
      <c r="L10" s="155"/>
    </row>
    <row r="11" spans="1:12" ht="12.75" customHeight="1" thickBot="1">
      <c r="B11" s="155"/>
      <c r="C11" s="155"/>
      <c r="D11" s="155"/>
      <c r="E11" s="157"/>
      <c r="F11" s="159"/>
      <c r="G11" s="77"/>
      <c r="H11" s="153"/>
      <c r="I11" s="61"/>
      <c r="J11" s="155"/>
      <c r="K11" s="151"/>
      <c r="L11" s="155"/>
    </row>
    <row r="12" spans="1:12" s="43" customFormat="1" ht="118.5" customHeight="1" thickBot="1">
      <c r="B12" s="92">
        <v>1</v>
      </c>
      <c r="C12" s="93" t="s">
        <v>101</v>
      </c>
      <c r="D12" s="93" t="s">
        <v>102</v>
      </c>
      <c r="E12" s="98">
        <v>47.7</v>
      </c>
      <c r="F12" s="98">
        <v>47.7</v>
      </c>
      <c r="G12" s="85">
        <v>5000</v>
      </c>
      <c r="H12" s="49">
        <f>+E12*G12</f>
        <v>238500</v>
      </c>
      <c r="I12" s="65"/>
      <c r="J12" s="86">
        <f>+F12*G12</f>
        <v>238500</v>
      </c>
      <c r="K12" s="87" t="s">
        <v>123</v>
      </c>
      <c r="L12" s="87" t="s">
        <v>123</v>
      </c>
    </row>
    <row r="13" spans="1:12" s="43" customFormat="1" ht="141" customHeight="1" thickBot="1">
      <c r="B13" s="94">
        <v>2</v>
      </c>
      <c r="C13" s="95" t="s">
        <v>111</v>
      </c>
      <c r="D13" s="96" t="s">
        <v>9</v>
      </c>
      <c r="E13" s="99">
        <v>10</v>
      </c>
      <c r="F13" s="99">
        <v>10</v>
      </c>
      <c r="G13" s="85">
        <v>25000</v>
      </c>
      <c r="H13" s="49">
        <f t="shared" ref="H13:H20" si="0">+E13*G13</f>
        <v>250000</v>
      </c>
      <c r="I13" s="65"/>
      <c r="J13" s="86">
        <f t="shared" ref="J13:J20" si="1">+F13*G13</f>
        <v>250000</v>
      </c>
      <c r="K13" s="87" t="s">
        <v>107</v>
      </c>
      <c r="L13" s="87" t="s">
        <v>107</v>
      </c>
    </row>
    <row r="14" spans="1:12" s="43" customFormat="1" ht="133.5" customHeight="1" thickBot="1">
      <c r="B14" s="97">
        <v>3</v>
      </c>
      <c r="C14" s="95" t="s">
        <v>111</v>
      </c>
      <c r="D14" s="96" t="s">
        <v>9</v>
      </c>
      <c r="E14" s="99">
        <v>10</v>
      </c>
      <c r="F14" s="99">
        <v>10</v>
      </c>
      <c r="G14" s="85">
        <v>35000</v>
      </c>
      <c r="H14" s="49">
        <f t="shared" si="0"/>
        <v>350000</v>
      </c>
      <c r="I14" s="65"/>
      <c r="J14" s="86">
        <f t="shared" si="1"/>
        <v>350000</v>
      </c>
      <c r="K14" s="87" t="s">
        <v>119</v>
      </c>
      <c r="L14" s="87" t="s">
        <v>119</v>
      </c>
    </row>
    <row r="15" spans="1:12" s="43" customFormat="1" ht="23.25" customHeight="1" thickBot="1">
      <c r="B15" s="97">
        <v>4</v>
      </c>
      <c r="C15" s="95" t="s">
        <v>112</v>
      </c>
      <c r="D15" s="96" t="s">
        <v>113</v>
      </c>
      <c r="E15" s="99">
        <v>1</v>
      </c>
      <c r="F15" s="99">
        <v>1</v>
      </c>
      <c r="G15" s="85">
        <v>5300</v>
      </c>
      <c r="H15" s="49">
        <f t="shared" si="0"/>
        <v>5300</v>
      </c>
      <c r="I15" s="65"/>
      <c r="J15" s="86">
        <f t="shared" si="1"/>
        <v>5300</v>
      </c>
      <c r="K15" s="100" t="s">
        <v>120</v>
      </c>
      <c r="L15" s="100" t="s">
        <v>120</v>
      </c>
    </row>
    <row r="16" spans="1:12" s="43" customFormat="1" ht="22.5" customHeight="1" thickBot="1">
      <c r="B16" s="97">
        <v>5</v>
      </c>
      <c r="C16" s="95" t="s">
        <v>114</v>
      </c>
      <c r="D16" s="96" t="s">
        <v>113</v>
      </c>
      <c r="E16" s="99">
        <v>1</v>
      </c>
      <c r="F16" s="99">
        <v>1</v>
      </c>
      <c r="G16" s="85">
        <v>8000</v>
      </c>
      <c r="H16" s="49">
        <f t="shared" si="0"/>
        <v>8000</v>
      </c>
      <c r="I16" s="65"/>
      <c r="J16" s="86">
        <f t="shared" si="1"/>
        <v>8000</v>
      </c>
      <c r="K16" s="100" t="s">
        <v>121</v>
      </c>
      <c r="L16" s="100" t="s">
        <v>121</v>
      </c>
    </row>
    <row r="17" spans="2:12" s="43" customFormat="1" ht="24.75" customHeight="1" thickBot="1">
      <c r="B17" s="97">
        <v>6</v>
      </c>
      <c r="C17" s="95" t="s">
        <v>115</v>
      </c>
      <c r="D17" s="96" t="s">
        <v>113</v>
      </c>
      <c r="E17" s="99">
        <v>1</v>
      </c>
      <c r="F17" s="99">
        <v>1</v>
      </c>
      <c r="G17" s="85">
        <v>33700</v>
      </c>
      <c r="H17" s="49">
        <f t="shared" si="0"/>
        <v>33700</v>
      </c>
      <c r="I17" s="65"/>
      <c r="J17" s="86">
        <f t="shared" si="1"/>
        <v>33700</v>
      </c>
      <c r="K17" s="100" t="s">
        <v>122</v>
      </c>
      <c r="L17" s="100" t="s">
        <v>122</v>
      </c>
    </row>
    <row r="18" spans="2:12" s="43" customFormat="1" ht="24.75" customHeight="1" thickBot="1">
      <c r="B18" s="97">
        <v>7</v>
      </c>
      <c r="C18" s="95" t="s">
        <v>116</v>
      </c>
      <c r="D18" s="96" t="s">
        <v>113</v>
      </c>
      <c r="E18" s="99">
        <v>1</v>
      </c>
      <c r="F18" s="99">
        <v>1</v>
      </c>
      <c r="G18" s="85">
        <v>30000</v>
      </c>
      <c r="H18" s="49">
        <f t="shared" si="0"/>
        <v>30000</v>
      </c>
      <c r="I18" s="65"/>
      <c r="J18" s="86">
        <f t="shared" si="1"/>
        <v>30000</v>
      </c>
      <c r="K18" s="100" t="s">
        <v>124</v>
      </c>
      <c r="L18" s="100" t="s">
        <v>124</v>
      </c>
    </row>
    <row r="19" spans="2:12" s="43" customFormat="1" ht="21" customHeight="1" thickBot="1">
      <c r="B19" s="97">
        <v>8</v>
      </c>
      <c r="C19" s="95" t="s">
        <v>117</v>
      </c>
      <c r="D19" s="96" t="s">
        <v>113</v>
      </c>
      <c r="E19" s="99">
        <v>1</v>
      </c>
      <c r="F19" s="99">
        <v>1</v>
      </c>
      <c r="G19" s="85">
        <v>20000</v>
      </c>
      <c r="H19" s="49">
        <f t="shared" si="0"/>
        <v>20000</v>
      </c>
      <c r="I19" s="65"/>
      <c r="J19" s="86">
        <f t="shared" si="1"/>
        <v>20000</v>
      </c>
      <c r="K19" s="100" t="s">
        <v>125</v>
      </c>
      <c r="L19" s="100" t="s">
        <v>125</v>
      </c>
    </row>
    <row r="20" spans="2:12" s="43" customFormat="1" ht="15.75" customHeight="1" thickBot="1">
      <c r="B20" s="97">
        <v>9</v>
      </c>
      <c r="C20" s="95" t="s">
        <v>118</v>
      </c>
      <c r="D20" s="96" t="s">
        <v>9</v>
      </c>
      <c r="E20" s="99">
        <v>1</v>
      </c>
      <c r="F20" s="99">
        <v>1</v>
      </c>
      <c r="G20" s="85">
        <v>553000</v>
      </c>
      <c r="H20" s="49">
        <f t="shared" si="0"/>
        <v>553000</v>
      </c>
      <c r="I20" s="65"/>
      <c r="J20" s="86">
        <f t="shared" si="1"/>
        <v>553000</v>
      </c>
      <c r="K20" s="100" t="s">
        <v>126</v>
      </c>
      <c r="L20" s="100" t="s">
        <v>126</v>
      </c>
    </row>
    <row r="21" spans="2:12" ht="11.25" customHeight="1"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</row>
    <row r="22" spans="2:12" ht="11.25" customHeight="1">
      <c r="B22" s="123" t="s">
        <v>12</v>
      </c>
      <c r="C22" s="124"/>
      <c r="D22" s="124"/>
      <c r="E22" s="124"/>
      <c r="F22" s="125"/>
      <c r="G22" s="68"/>
      <c r="H22" s="112" t="s">
        <v>13</v>
      </c>
      <c r="I22" s="113"/>
      <c r="J22" s="113"/>
      <c r="K22" s="113"/>
      <c r="L22" s="114"/>
    </row>
    <row r="23" spans="2:12" ht="11.25" customHeight="1">
      <c r="B23" s="118"/>
      <c r="C23" s="119"/>
      <c r="D23" s="119"/>
      <c r="E23" s="119"/>
      <c r="F23" s="119"/>
      <c r="G23" s="119"/>
      <c r="H23" s="119"/>
      <c r="I23" s="119"/>
      <c r="J23" s="119"/>
      <c r="K23" s="119"/>
      <c r="L23" s="120"/>
    </row>
    <row r="24" spans="2:12" ht="11.25" customHeight="1">
      <c r="B24" s="160" t="s">
        <v>14</v>
      </c>
      <c r="C24" s="161"/>
      <c r="D24" s="161"/>
      <c r="E24" s="161"/>
      <c r="F24" s="161"/>
      <c r="G24" s="161"/>
      <c r="H24" s="161"/>
      <c r="I24" s="161"/>
      <c r="J24" s="161"/>
      <c r="K24" s="161"/>
      <c r="L24" s="162"/>
    </row>
    <row r="25" spans="2:12" ht="11.25" customHeight="1">
      <c r="B25" s="147" t="s">
        <v>15</v>
      </c>
      <c r="C25" s="147"/>
      <c r="D25" s="147" t="s">
        <v>16</v>
      </c>
      <c r="E25" s="147"/>
      <c r="F25" s="18" t="s">
        <v>17</v>
      </c>
      <c r="G25" s="18"/>
      <c r="H25" s="18" t="s">
        <v>18</v>
      </c>
      <c r="I25" s="18"/>
      <c r="J25" s="35" t="s">
        <v>19</v>
      </c>
      <c r="K25" s="163" t="s">
        <v>20</v>
      </c>
      <c r="L25" s="164"/>
    </row>
    <row r="26" spans="2:12" ht="11.25" customHeight="1">
      <c r="B26" s="134" t="s">
        <v>76</v>
      </c>
      <c r="C26" s="135"/>
      <c r="D26" s="134" t="s">
        <v>49</v>
      </c>
      <c r="E26" s="135"/>
      <c r="F26" s="19" t="s">
        <v>49</v>
      </c>
      <c r="G26" s="19"/>
      <c r="H26" s="19" t="s">
        <v>76</v>
      </c>
      <c r="I26" s="19"/>
      <c r="J26" s="9" t="s">
        <v>50</v>
      </c>
      <c r="K26" s="134"/>
      <c r="L26" s="135"/>
    </row>
    <row r="27" spans="2:12" ht="11.25" customHeight="1">
      <c r="B27" s="118"/>
      <c r="C27" s="119"/>
      <c r="D27" s="119"/>
      <c r="E27" s="119"/>
      <c r="F27" s="119"/>
      <c r="G27" s="119"/>
      <c r="H27" s="119"/>
      <c r="I27" s="119"/>
      <c r="J27" s="119"/>
      <c r="K27" s="119"/>
      <c r="L27" s="120"/>
    </row>
    <row r="28" spans="2:12" ht="13.5" customHeight="1">
      <c r="B28" s="142" t="s">
        <v>21</v>
      </c>
      <c r="C28" s="142"/>
      <c r="D28" s="142"/>
      <c r="E28" s="142"/>
      <c r="F28" s="142"/>
      <c r="G28" s="67"/>
      <c r="H28" s="136" t="s">
        <v>127</v>
      </c>
      <c r="I28" s="137"/>
      <c r="J28" s="137"/>
      <c r="K28" s="137"/>
      <c r="L28" s="138"/>
    </row>
    <row r="29" spans="2:12" ht="12" customHeight="1">
      <c r="B29" s="143" t="s">
        <v>65</v>
      </c>
      <c r="C29" s="144"/>
      <c r="D29" s="144"/>
      <c r="E29" s="144"/>
      <c r="F29" s="144"/>
      <c r="G29" s="71"/>
      <c r="H29" s="139" t="s">
        <v>99</v>
      </c>
      <c r="I29" s="140"/>
      <c r="J29" s="140"/>
      <c r="K29" s="140"/>
      <c r="L29" s="141"/>
    </row>
    <row r="30" spans="2:12" ht="12" customHeight="1">
      <c r="B30" s="145"/>
      <c r="C30" s="146"/>
      <c r="D30" s="146"/>
      <c r="E30" s="146"/>
      <c r="F30" s="146"/>
      <c r="G30" s="74"/>
      <c r="H30" s="139" t="s">
        <v>22</v>
      </c>
      <c r="I30" s="140"/>
      <c r="J30" s="140"/>
      <c r="K30" s="140"/>
      <c r="L30" s="141"/>
    </row>
    <row r="31" spans="2:12" ht="24" customHeight="1">
      <c r="B31" s="143" t="s">
        <v>25</v>
      </c>
      <c r="C31" s="144"/>
      <c r="D31" s="144"/>
      <c r="E31" s="144"/>
      <c r="F31" s="207"/>
      <c r="G31" s="72"/>
      <c r="H31" s="30"/>
      <c r="I31" s="53"/>
      <c r="J31" s="5" t="s">
        <v>23</v>
      </c>
      <c r="K31" s="198" t="s">
        <v>24</v>
      </c>
      <c r="L31" s="199"/>
    </row>
    <row r="32" spans="2:12" ht="12.75" customHeight="1">
      <c r="B32" s="208"/>
      <c r="C32" s="209"/>
      <c r="D32" s="209"/>
      <c r="E32" s="209"/>
      <c r="F32" s="210"/>
      <c r="G32" s="73"/>
      <c r="H32" s="31">
        <v>1</v>
      </c>
      <c r="I32" s="59"/>
      <c r="J32" s="8"/>
      <c r="K32" s="200"/>
      <c r="L32" s="201"/>
    </row>
    <row r="33" spans="2:12" ht="12.75" customHeight="1">
      <c r="B33" s="145"/>
      <c r="C33" s="146"/>
      <c r="D33" s="146"/>
      <c r="E33" s="146"/>
      <c r="F33" s="211"/>
      <c r="G33" s="75"/>
      <c r="H33" s="31" t="s">
        <v>22</v>
      </c>
      <c r="I33" s="59"/>
      <c r="J33" s="8"/>
      <c r="K33" s="200"/>
      <c r="L33" s="201"/>
    </row>
    <row r="34" spans="2:12" ht="12.75" customHeight="1">
      <c r="B34" s="204"/>
      <c r="C34" s="205"/>
      <c r="D34" s="205"/>
      <c r="E34" s="205"/>
      <c r="F34" s="206"/>
      <c r="G34" s="70"/>
      <c r="H34" s="20"/>
      <c r="I34" s="20"/>
      <c r="J34" s="2"/>
      <c r="K34" s="221"/>
      <c r="L34" s="222"/>
    </row>
    <row r="35" spans="2:12" ht="12.75" customHeight="1">
      <c r="B35" s="118"/>
      <c r="C35" s="119"/>
      <c r="D35" s="119"/>
      <c r="E35" s="119"/>
      <c r="F35" s="119"/>
      <c r="G35" s="119"/>
      <c r="H35" s="119"/>
      <c r="I35" s="119"/>
      <c r="J35" s="119"/>
      <c r="K35" s="119"/>
      <c r="L35" s="120"/>
    </row>
    <row r="36" spans="2:12" ht="15" customHeight="1">
      <c r="B36" s="220" t="s">
        <v>26</v>
      </c>
      <c r="C36" s="212" t="s">
        <v>27</v>
      </c>
      <c r="D36" s="213"/>
      <c r="E36" s="216" t="s">
        <v>28</v>
      </c>
      <c r="F36" s="216"/>
      <c r="G36" s="216"/>
      <c r="H36" s="216"/>
      <c r="I36" s="216"/>
      <c r="J36" s="216"/>
      <c r="K36" s="216"/>
      <c r="L36" s="216"/>
    </row>
    <row r="37" spans="2:12" ht="12.75" customHeight="1">
      <c r="B37" s="220"/>
      <c r="C37" s="214"/>
      <c r="D37" s="215"/>
      <c r="E37" s="217" t="s">
        <v>29</v>
      </c>
      <c r="F37" s="218"/>
      <c r="G37" s="218"/>
      <c r="H37" s="218"/>
      <c r="I37" s="218"/>
      <c r="J37" s="218"/>
      <c r="K37" s="218"/>
      <c r="L37" s="219"/>
    </row>
    <row r="38" spans="2:12" ht="13.5" customHeight="1">
      <c r="B38" s="220"/>
      <c r="C38" s="214"/>
      <c r="D38" s="215"/>
      <c r="E38" s="203" t="s">
        <v>30</v>
      </c>
      <c r="F38" s="203"/>
      <c r="G38" s="69"/>
      <c r="H38" s="202" t="s">
        <v>31</v>
      </c>
      <c r="I38" s="202"/>
      <c r="J38" s="202"/>
      <c r="K38" s="223" t="s">
        <v>32</v>
      </c>
      <c r="L38" s="223"/>
    </row>
    <row r="39" spans="2:12" ht="31.5" customHeight="1">
      <c r="B39" s="220"/>
      <c r="C39" s="214"/>
      <c r="D39" s="215"/>
      <c r="E39" s="27" t="s">
        <v>77</v>
      </c>
      <c r="F39" s="28" t="s">
        <v>0</v>
      </c>
      <c r="G39" s="28"/>
      <c r="H39" s="21" t="s">
        <v>77</v>
      </c>
      <c r="I39" s="21"/>
      <c r="J39" s="22" t="s">
        <v>0</v>
      </c>
      <c r="K39" s="7" t="s">
        <v>77</v>
      </c>
      <c r="L39" s="33" t="s">
        <v>0</v>
      </c>
    </row>
    <row r="40" spans="2:12" ht="18.75" customHeight="1">
      <c r="B40" s="51"/>
      <c r="C40" s="192" t="s">
        <v>100</v>
      </c>
      <c r="D40" s="193"/>
      <c r="E40" s="27"/>
      <c r="F40" s="28"/>
      <c r="G40" s="28"/>
      <c r="H40" s="21"/>
      <c r="I40" s="21"/>
      <c r="J40" s="22"/>
      <c r="K40" s="45"/>
      <c r="L40" s="46"/>
    </row>
    <row r="41" spans="2:12" ht="18.75" customHeight="1">
      <c r="B41" s="51">
        <v>1</v>
      </c>
      <c r="C41" s="110" t="s">
        <v>128</v>
      </c>
      <c r="D41" s="110"/>
      <c r="E41" s="27">
        <v>63600</v>
      </c>
      <c r="F41" s="27">
        <v>63600</v>
      </c>
      <c r="G41" s="28"/>
      <c r="H41" s="52">
        <f t="shared" ref="H41:H46" si="2">+E41*20%</f>
        <v>12720</v>
      </c>
      <c r="I41" s="21"/>
      <c r="J41" s="52">
        <f t="shared" ref="J41:J46" si="3">+F41*20%</f>
        <v>12720</v>
      </c>
      <c r="K41" s="52">
        <f t="shared" ref="K41:K46" si="4">+E41+H41</f>
        <v>76320</v>
      </c>
      <c r="L41" s="52">
        <f t="shared" ref="L41:L46" si="5">+F41+J41</f>
        <v>76320</v>
      </c>
    </row>
    <row r="42" spans="2:12" ht="18.75" customHeight="1">
      <c r="B42" s="51">
        <v>2</v>
      </c>
      <c r="C42" s="110" t="s">
        <v>129</v>
      </c>
      <c r="D42" s="110"/>
      <c r="E42" s="27">
        <v>59625</v>
      </c>
      <c r="F42" s="27">
        <v>59625</v>
      </c>
      <c r="G42" s="28"/>
      <c r="H42" s="52">
        <f t="shared" si="2"/>
        <v>11925</v>
      </c>
      <c r="I42" s="21"/>
      <c r="J42" s="52">
        <f t="shared" si="3"/>
        <v>11925</v>
      </c>
      <c r="K42" s="52">
        <f t="shared" si="4"/>
        <v>71550</v>
      </c>
      <c r="L42" s="52">
        <f t="shared" si="5"/>
        <v>71550</v>
      </c>
    </row>
    <row r="43" spans="2:12" ht="18.75" customHeight="1">
      <c r="B43" s="51">
        <v>3</v>
      </c>
      <c r="C43" s="110" t="s">
        <v>130</v>
      </c>
      <c r="D43" s="110"/>
      <c r="E43" s="27">
        <v>55451.25</v>
      </c>
      <c r="F43" s="27">
        <v>55451.25</v>
      </c>
      <c r="G43" s="28"/>
      <c r="H43" s="52">
        <f t="shared" si="2"/>
        <v>11090.25</v>
      </c>
      <c r="I43" s="21"/>
      <c r="J43" s="52">
        <f t="shared" si="3"/>
        <v>11090.25</v>
      </c>
      <c r="K43" s="52">
        <f t="shared" si="4"/>
        <v>66541.5</v>
      </c>
      <c r="L43" s="52">
        <f t="shared" si="5"/>
        <v>66541.5</v>
      </c>
    </row>
    <row r="44" spans="2:12" ht="18.75" customHeight="1">
      <c r="B44" s="51">
        <v>4</v>
      </c>
      <c r="C44" s="110" t="s">
        <v>131</v>
      </c>
      <c r="D44" s="110"/>
      <c r="E44" s="27">
        <v>60817.5</v>
      </c>
      <c r="F44" s="27">
        <v>60817.5</v>
      </c>
      <c r="G44" s="28"/>
      <c r="H44" s="52">
        <f t="shared" si="2"/>
        <v>12163.5</v>
      </c>
      <c r="I44" s="21"/>
      <c r="J44" s="52">
        <f t="shared" si="3"/>
        <v>12163.5</v>
      </c>
      <c r="K44" s="52">
        <f t="shared" si="4"/>
        <v>72981</v>
      </c>
      <c r="L44" s="52">
        <f t="shared" si="5"/>
        <v>72981</v>
      </c>
    </row>
    <row r="45" spans="2:12" ht="18.75" customHeight="1">
      <c r="B45" s="51">
        <v>5</v>
      </c>
      <c r="C45" s="110" t="s">
        <v>132</v>
      </c>
      <c r="D45" s="110"/>
      <c r="E45" s="27">
        <v>53800</v>
      </c>
      <c r="F45" s="27">
        <v>53800</v>
      </c>
      <c r="G45" s="28"/>
      <c r="H45" s="52">
        <f t="shared" si="2"/>
        <v>10760</v>
      </c>
      <c r="I45" s="21"/>
      <c r="J45" s="52">
        <f t="shared" si="3"/>
        <v>10760</v>
      </c>
      <c r="K45" s="52">
        <f t="shared" si="4"/>
        <v>64560</v>
      </c>
      <c r="L45" s="52">
        <f t="shared" si="5"/>
        <v>64560</v>
      </c>
    </row>
    <row r="46" spans="2:12" ht="18.75" customHeight="1">
      <c r="B46" s="51">
        <v>6</v>
      </c>
      <c r="C46" s="110" t="s">
        <v>133</v>
      </c>
      <c r="D46" s="110"/>
      <c r="E46" s="27">
        <v>75525</v>
      </c>
      <c r="F46" s="27">
        <v>75525</v>
      </c>
      <c r="G46" s="28"/>
      <c r="H46" s="52">
        <f t="shared" si="2"/>
        <v>15105</v>
      </c>
      <c r="I46" s="21"/>
      <c r="J46" s="52">
        <f t="shared" si="3"/>
        <v>15105</v>
      </c>
      <c r="K46" s="52">
        <f t="shared" si="4"/>
        <v>90630</v>
      </c>
      <c r="L46" s="52">
        <f t="shared" si="5"/>
        <v>90630</v>
      </c>
    </row>
    <row r="47" spans="2:12" ht="15.75" customHeight="1">
      <c r="B47" s="44"/>
      <c r="C47" s="192" t="s">
        <v>90</v>
      </c>
      <c r="D47" s="193"/>
      <c r="E47" s="52"/>
      <c r="F47" s="52"/>
      <c r="G47" s="52"/>
      <c r="H47" s="52"/>
      <c r="I47" s="52"/>
      <c r="J47" s="52"/>
      <c r="K47" s="52"/>
      <c r="L47" s="52"/>
    </row>
    <row r="48" spans="2:12" ht="15.75" customHeight="1">
      <c r="B48" s="27">
        <v>1</v>
      </c>
      <c r="C48" s="110" t="s">
        <v>133</v>
      </c>
      <c r="D48" s="110"/>
      <c r="E48" s="52">
        <v>120833.33</v>
      </c>
      <c r="F48" s="52">
        <v>120833.33</v>
      </c>
      <c r="G48" s="52"/>
      <c r="H48" s="52">
        <f t="shared" ref="H48:H58" si="6">+E48*20%</f>
        <v>24166.666000000001</v>
      </c>
      <c r="I48" s="52"/>
      <c r="J48" s="52">
        <f>+F48*20%</f>
        <v>24166.666000000001</v>
      </c>
      <c r="K48" s="52">
        <f t="shared" ref="K48:K58" si="7">+E48+H48</f>
        <v>144999.99600000001</v>
      </c>
      <c r="L48" s="52">
        <f>+F48+J48</f>
        <v>144999.99600000001</v>
      </c>
    </row>
    <row r="49" spans="2:12" ht="15.75" customHeight="1">
      <c r="B49" s="44"/>
      <c r="C49" s="192" t="s">
        <v>91</v>
      </c>
      <c r="D49" s="193"/>
      <c r="E49" s="52"/>
      <c r="F49" s="52"/>
      <c r="G49" s="52"/>
      <c r="H49" s="52"/>
      <c r="I49" s="52"/>
      <c r="J49" s="52"/>
      <c r="K49" s="52"/>
      <c r="L49" s="52"/>
    </row>
    <row r="50" spans="2:12" ht="15.75" customHeight="1">
      <c r="B50" s="27">
        <v>1</v>
      </c>
      <c r="C50" s="110" t="s">
        <v>133</v>
      </c>
      <c r="D50" s="110"/>
      <c r="E50" s="52">
        <v>120833.3</v>
      </c>
      <c r="F50" s="52">
        <v>120833.3</v>
      </c>
      <c r="G50" s="52"/>
      <c r="H50" s="52">
        <f t="shared" si="6"/>
        <v>24166.660000000003</v>
      </c>
      <c r="I50" s="52"/>
      <c r="J50" s="52">
        <f>+F50*20%</f>
        <v>24166.660000000003</v>
      </c>
      <c r="K50" s="52">
        <f t="shared" si="7"/>
        <v>144999.96000000002</v>
      </c>
      <c r="L50" s="52">
        <f>+F50+J50</f>
        <v>144999.96000000002</v>
      </c>
    </row>
    <row r="51" spans="2:12" ht="15.75" customHeight="1">
      <c r="B51" s="44"/>
      <c r="C51" s="192" t="s">
        <v>92</v>
      </c>
      <c r="D51" s="193"/>
      <c r="E51" s="52"/>
      <c r="F51" s="52"/>
      <c r="G51" s="52"/>
      <c r="H51" s="52"/>
      <c r="I51" s="52"/>
      <c r="J51" s="52"/>
      <c r="K51" s="52"/>
      <c r="L51" s="52"/>
    </row>
    <row r="52" spans="2:12" ht="15.75" customHeight="1">
      <c r="B52" s="27">
        <v>1</v>
      </c>
      <c r="C52" s="110" t="s">
        <v>130</v>
      </c>
      <c r="D52" s="110"/>
      <c r="E52" s="52">
        <v>2491.67</v>
      </c>
      <c r="F52" s="52">
        <v>2491.67</v>
      </c>
      <c r="G52" s="52"/>
      <c r="H52" s="52">
        <f t="shared" si="6"/>
        <v>498.33400000000006</v>
      </c>
      <c r="I52" s="52"/>
      <c r="J52" s="52">
        <f>+F52*20%</f>
        <v>498.33400000000006</v>
      </c>
      <c r="K52" s="52">
        <f t="shared" si="7"/>
        <v>2990.0039999999999</v>
      </c>
      <c r="L52" s="52">
        <f>+F52+J52</f>
        <v>2990.0039999999999</v>
      </c>
    </row>
    <row r="53" spans="2:12" ht="15.75" customHeight="1">
      <c r="B53" s="27">
        <v>2</v>
      </c>
      <c r="C53" s="110" t="s">
        <v>131</v>
      </c>
      <c r="D53" s="110"/>
      <c r="E53" s="52">
        <v>1650</v>
      </c>
      <c r="F53" s="52">
        <v>1650</v>
      </c>
      <c r="G53" s="52"/>
      <c r="H53" s="52">
        <f t="shared" si="6"/>
        <v>330</v>
      </c>
      <c r="I53" s="52"/>
      <c r="J53" s="52">
        <f>+F53*20%</f>
        <v>330</v>
      </c>
      <c r="K53" s="52">
        <f t="shared" si="7"/>
        <v>1980</v>
      </c>
      <c r="L53" s="52">
        <f>+F53+J53</f>
        <v>1980</v>
      </c>
    </row>
    <row r="54" spans="2:12" ht="15.75" customHeight="1">
      <c r="B54" s="44"/>
      <c r="C54" s="192" t="s">
        <v>93</v>
      </c>
      <c r="D54" s="193"/>
      <c r="E54" s="52"/>
      <c r="F54" s="52"/>
      <c r="G54" s="52"/>
      <c r="H54" s="52"/>
      <c r="I54" s="52"/>
      <c r="J54" s="52"/>
      <c r="K54" s="52"/>
      <c r="L54" s="52"/>
    </row>
    <row r="55" spans="2:12" ht="15.75" customHeight="1">
      <c r="B55" s="27">
        <v>1</v>
      </c>
      <c r="C55" s="110" t="s">
        <v>130</v>
      </c>
      <c r="D55" s="110"/>
      <c r="E55" s="52">
        <v>4500</v>
      </c>
      <c r="F55" s="52">
        <v>4500</v>
      </c>
      <c r="G55" s="52"/>
      <c r="H55" s="52">
        <f t="shared" si="6"/>
        <v>900</v>
      </c>
      <c r="I55" s="52"/>
      <c r="J55" s="52">
        <f>+F55*20%</f>
        <v>900</v>
      </c>
      <c r="K55" s="52">
        <f t="shared" si="7"/>
        <v>5400</v>
      </c>
      <c r="L55" s="52">
        <f>+F55+J55</f>
        <v>5400</v>
      </c>
    </row>
    <row r="56" spans="2:12" ht="15.75" customHeight="1">
      <c r="B56" s="27">
        <v>2</v>
      </c>
      <c r="C56" s="110" t="s">
        <v>131</v>
      </c>
      <c r="D56" s="110"/>
      <c r="E56" s="52">
        <v>4333</v>
      </c>
      <c r="F56" s="52">
        <v>4333</v>
      </c>
      <c r="G56" s="52"/>
      <c r="H56" s="52">
        <f t="shared" si="6"/>
        <v>866.6</v>
      </c>
      <c r="I56" s="52"/>
      <c r="J56" s="52">
        <f>+F56*20%</f>
        <v>866.6</v>
      </c>
      <c r="K56" s="52">
        <f t="shared" si="7"/>
        <v>5199.6000000000004</v>
      </c>
      <c r="L56" s="52">
        <f>+F56+J56</f>
        <v>5199.6000000000004</v>
      </c>
    </row>
    <row r="57" spans="2:12" ht="15.75" customHeight="1">
      <c r="B57" s="44"/>
      <c r="C57" s="192" t="s">
        <v>94</v>
      </c>
      <c r="D57" s="193"/>
      <c r="E57" s="52"/>
      <c r="F57" s="52"/>
      <c r="G57" s="52"/>
      <c r="H57" s="52"/>
      <c r="I57" s="52"/>
      <c r="J57" s="52"/>
      <c r="K57" s="52"/>
      <c r="L57" s="52"/>
    </row>
    <row r="58" spans="2:12" ht="15.75" customHeight="1">
      <c r="B58" s="27">
        <v>1</v>
      </c>
      <c r="C58" s="110" t="s">
        <v>130</v>
      </c>
      <c r="D58" s="110"/>
      <c r="E58" s="52">
        <v>16250</v>
      </c>
      <c r="F58" s="52">
        <v>16250</v>
      </c>
      <c r="G58" s="52"/>
      <c r="H58" s="52">
        <f t="shared" si="6"/>
        <v>3250</v>
      </c>
      <c r="I58" s="52"/>
      <c r="J58" s="52">
        <f>+F58*20%</f>
        <v>3250</v>
      </c>
      <c r="K58" s="52">
        <f t="shared" si="7"/>
        <v>19500</v>
      </c>
      <c r="L58" s="52">
        <f>+F58+J58</f>
        <v>19500</v>
      </c>
    </row>
    <row r="59" spans="2:12" ht="26.25" customHeight="1">
      <c r="B59" s="112" t="s">
        <v>33</v>
      </c>
      <c r="C59" s="194"/>
      <c r="D59" s="133"/>
      <c r="E59" s="112" t="s">
        <v>95</v>
      </c>
      <c r="F59" s="113"/>
      <c r="G59" s="113"/>
      <c r="H59" s="113"/>
      <c r="I59" s="113"/>
      <c r="J59" s="113"/>
      <c r="K59" s="113"/>
      <c r="L59" s="114"/>
    </row>
    <row r="60" spans="2:12" ht="12" customHeight="1">
      <c r="B60" s="115"/>
      <c r="C60" s="116"/>
      <c r="D60" s="116"/>
      <c r="E60" s="116"/>
      <c r="F60" s="116"/>
      <c r="G60" s="116"/>
      <c r="H60" s="116"/>
      <c r="I60" s="116"/>
      <c r="J60" s="116"/>
      <c r="K60" s="116"/>
      <c r="L60" s="117"/>
    </row>
    <row r="61" spans="2:12" ht="12" customHeight="1">
      <c r="B61" s="118"/>
      <c r="C61" s="119"/>
      <c r="D61" s="119"/>
      <c r="E61" s="119"/>
      <c r="F61" s="119"/>
      <c r="G61" s="119"/>
      <c r="H61" s="119"/>
      <c r="I61" s="119"/>
      <c r="J61" s="119"/>
      <c r="K61" s="119"/>
      <c r="L61" s="120"/>
    </row>
    <row r="62" spans="2:12" ht="12" customHeight="1">
      <c r="B62" s="123" t="s">
        <v>34</v>
      </c>
      <c r="C62" s="124"/>
      <c r="D62" s="124"/>
      <c r="E62" s="124"/>
      <c r="F62" s="124"/>
      <c r="G62" s="124"/>
      <c r="H62" s="124"/>
      <c r="I62" s="124"/>
      <c r="J62" s="124"/>
      <c r="K62" s="124"/>
      <c r="L62" s="125"/>
    </row>
    <row r="63" spans="2:12" ht="14.25" customHeight="1">
      <c r="B63" s="147" t="s">
        <v>37</v>
      </c>
      <c r="C63" s="195" t="s">
        <v>36</v>
      </c>
      <c r="D63" s="123" t="s">
        <v>35</v>
      </c>
      <c r="E63" s="124"/>
      <c r="F63" s="124"/>
      <c r="G63" s="124"/>
      <c r="H63" s="124"/>
      <c r="I63" s="124"/>
      <c r="J63" s="124"/>
      <c r="K63" s="124"/>
      <c r="L63" s="125"/>
    </row>
    <row r="64" spans="2:12" ht="86.25" customHeight="1">
      <c r="B64" s="147"/>
      <c r="C64" s="196"/>
      <c r="D64" s="29" t="s">
        <v>38</v>
      </c>
      <c r="E64" s="6" t="s">
        <v>39</v>
      </c>
      <c r="F64" s="24" t="s">
        <v>88</v>
      </c>
      <c r="G64" s="84"/>
      <c r="H64" s="25" t="s">
        <v>40</v>
      </c>
      <c r="I64" s="25"/>
      <c r="J64" s="5" t="s">
        <v>87</v>
      </c>
      <c r="K64" s="166" t="s">
        <v>41</v>
      </c>
      <c r="L64" s="197"/>
    </row>
    <row r="65" spans="2:12" ht="10.5" customHeight="1">
      <c r="B65" s="14"/>
      <c r="C65" s="12"/>
      <c r="D65" s="11"/>
      <c r="E65" s="11"/>
      <c r="F65" s="13"/>
      <c r="G65" s="13"/>
      <c r="H65" s="23"/>
      <c r="I65" s="23"/>
      <c r="J65" s="10"/>
      <c r="K65" s="224"/>
      <c r="L65" s="225"/>
    </row>
    <row r="66" spans="2:12" ht="13.5" customHeight="1">
      <c r="B66" s="160" t="s">
        <v>89</v>
      </c>
      <c r="C66" s="161"/>
      <c r="D66" s="161"/>
      <c r="E66" s="161"/>
      <c r="F66" s="161"/>
      <c r="G66" s="161"/>
      <c r="H66" s="161"/>
      <c r="I66" s="161"/>
      <c r="J66" s="161"/>
      <c r="K66" s="161"/>
      <c r="L66" s="162"/>
    </row>
    <row r="67" spans="2:12" ht="13.5" customHeight="1">
      <c r="B67" s="178" t="s">
        <v>33</v>
      </c>
      <c r="C67" s="180"/>
      <c r="D67" s="166" t="s">
        <v>134</v>
      </c>
      <c r="E67" s="167"/>
      <c r="F67" s="167"/>
      <c r="G67" s="167"/>
      <c r="H67" s="167"/>
      <c r="I67" s="167"/>
      <c r="J67" s="167"/>
      <c r="K67" s="167"/>
      <c r="L67" s="168"/>
    </row>
    <row r="68" spans="2:12" ht="7.5" customHeight="1">
      <c r="B68" s="204"/>
      <c r="C68" s="206"/>
      <c r="D68" s="123"/>
      <c r="E68" s="124"/>
      <c r="F68" s="124"/>
      <c r="G68" s="124"/>
      <c r="H68" s="124"/>
      <c r="I68" s="124"/>
      <c r="J68" s="124"/>
      <c r="K68" s="124"/>
      <c r="L68" s="125"/>
    </row>
    <row r="69" spans="2:12" ht="8.25" customHeight="1">
      <c r="B69" s="175"/>
      <c r="C69" s="176"/>
      <c r="D69" s="176"/>
      <c r="E69" s="176"/>
      <c r="F69" s="176"/>
      <c r="G69" s="176"/>
      <c r="H69" s="176"/>
      <c r="I69" s="176"/>
      <c r="J69" s="176"/>
      <c r="K69" s="176"/>
      <c r="L69" s="177"/>
    </row>
    <row r="70" spans="2:12" ht="13.5" customHeight="1">
      <c r="B70" s="121" t="s">
        <v>80</v>
      </c>
      <c r="C70" s="121"/>
      <c r="D70" s="121"/>
      <c r="E70" s="121"/>
      <c r="F70" s="126" t="s">
        <v>137</v>
      </c>
      <c r="G70" s="126"/>
      <c r="H70" s="126"/>
      <c r="I70" s="126"/>
      <c r="J70" s="126"/>
      <c r="K70" s="126"/>
      <c r="L70" s="126"/>
    </row>
    <row r="71" spans="2:12" ht="12.75" customHeight="1">
      <c r="B71" s="121" t="s">
        <v>81</v>
      </c>
      <c r="C71" s="121"/>
      <c r="D71" s="121"/>
      <c r="E71" s="121"/>
      <c r="F71" s="127" t="s">
        <v>82</v>
      </c>
      <c r="G71" s="127"/>
      <c r="H71" s="127"/>
      <c r="I71" s="127"/>
      <c r="J71" s="127"/>
      <c r="K71" s="127"/>
      <c r="L71" s="31" t="s">
        <v>83</v>
      </c>
    </row>
    <row r="72" spans="2:12" ht="12.75" customHeight="1">
      <c r="B72" s="121"/>
      <c r="C72" s="121"/>
      <c r="D72" s="121"/>
      <c r="E72" s="121"/>
      <c r="F72" s="122" t="s">
        <v>135</v>
      </c>
      <c r="G72" s="122"/>
      <c r="H72" s="122"/>
      <c r="I72" s="122"/>
      <c r="J72" s="122"/>
      <c r="K72" s="122"/>
      <c r="L72" s="91" t="s">
        <v>136</v>
      </c>
    </row>
    <row r="73" spans="2:12" ht="21.75" customHeight="1">
      <c r="B73" s="121" t="s">
        <v>84</v>
      </c>
      <c r="C73" s="121"/>
      <c r="D73" s="121"/>
      <c r="E73" s="121"/>
      <c r="F73" s="122" t="s">
        <v>108</v>
      </c>
      <c r="G73" s="122"/>
      <c r="H73" s="122"/>
      <c r="I73" s="122"/>
      <c r="J73" s="122"/>
      <c r="K73" s="122"/>
      <c r="L73" s="122"/>
    </row>
    <row r="74" spans="2:12" ht="21.75" customHeight="1">
      <c r="B74" s="121" t="s">
        <v>85</v>
      </c>
      <c r="C74" s="121"/>
      <c r="D74" s="121"/>
      <c r="E74" s="121"/>
      <c r="F74" s="122" t="s">
        <v>109</v>
      </c>
      <c r="G74" s="122"/>
      <c r="H74" s="122"/>
      <c r="I74" s="122"/>
      <c r="J74" s="122"/>
      <c r="K74" s="122"/>
      <c r="L74" s="122"/>
    </row>
    <row r="75" spans="2:12" ht="12" customHeight="1">
      <c r="B75" s="121" t="s">
        <v>86</v>
      </c>
      <c r="C75" s="121"/>
      <c r="D75" s="121"/>
      <c r="E75" s="121"/>
      <c r="F75" s="122" t="s">
        <v>157</v>
      </c>
      <c r="G75" s="122"/>
      <c r="H75" s="122"/>
      <c r="I75" s="122"/>
      <c r="J75" s="122"/>
      <c r="K75" s="122"/>
      <c r="L75" s="122"/>
    </row>
    <row r="76" spans="2:12" ht="8.25" customHeight="1">
      <c r="B76" s="38"/>
      <c r="C76" s="39"/>
      <c r="D76" s="36"/>
      <c r="E76" s="36"/>
      <c r="F76" s="36"/>
      <c r="G76" s="82"/>
      <c r="H76" s="36"/>
      <c r="I76" s="58"/>
      <c r="J76" s="36"/>
      <c r="K76" s="36"/>
      <c r="L76" s="37"/>
    </row>
    <row r="77" spans="2:12" ht="12" customHeight="1">
      <c r="B77" s="154" t="s">
        <v>2</v>
      </c>
      <c r="C77" s="154" t="s">
        <v>42</v>
      </c>
      <c r="D77" s="123" t="s">
        <v>43</v>
      </c>
      <c r="E77" s="124"/>
      <c r="F77" s="124"/>
      <c r="G77" s="124"/>
      <c r="H77" s="124"/>
      <c r="I77" s="124"/>
      <c r="J77" s="124"/>
      <c r="K77" s="124"/>
      <c r="L77" s="125"/>
    </row>
    <row r="78" spans="2:12" ht="12" customHeight="1">
      <c r="B78" s="155"/>
      <c r="C78" s="155"/>
      <c r="D78" s="128" t="s">
        <v>44</v>
      </c>
      <c r="E78" s="129"/>
      <c r="F78" s="158" t="s">
        <v>45</v>
      </c>
      <c r="G78" s="76"/>
      <c r="H78" s="158" t="s">
        <v>46</v>
      </c>
      <c r="I78" s="55"/>
      <c r="J78" s="158" t="s">
        <v>47</v>
      </c>
      <c r="K78" s="112" t="s">
        <v>48</v>
      </c>
      <c r="L78" s="114"/>
    </row>
    <row r="79" spans="2:12" ht="12" customHeight="1">
      <c r="B79" s="155"/>
      <c r="C79" s="155"/>
      <c r="D79" s="130"/>
      <c r="E79" s="131"/>
      <c r="F79" s="159"/>
      <c r="G79" s="77"/>
      <c r="H79" s="159"/>
      <c r="I79" s="56"/>
      <c r="J79" s="159"/>
      <c r="K79" s="123" t="s">
        <v>29</v>
      </c>
      <c r="L79" s="125"/>
    </row>
    <row r="80" spans="2:12" ht="12" customHeight="1">
      <c r="B80" s="226"/>
      <c r="C80" s="226"/>
      <c r="D80" s="132"/>
      <c r="E80" s="133"/>
      <c r="F80" s="185"/>
      <c r="G80" s="78"/>
      <c r="H80" s="185"/>
      <c r="I80" s="57"/>
      <c r="J80" s="185"/>
      <c r="K80" s="41" t="s">
        <v>79</v>
      </c>
      <c r="L80" s="41" t="s">
        <v>32</v>
      </c>
    </row>
    <row r="81" spans="2:12" ht="18" customHeight="1">
      <c r="B81" s="105" t="s">
        <v>154</v>
      </c>
      <c r="C81" s="104" t="s">
        <v>138</v>
      </c>
      <c r="D81" s="111" t="s">
        <v>150</v>
      </c>
      <c r="E81" s="111"/>
      <c r="F81" s="48">
        <v>42111</v>
      </c>
      <c r="G81" s="102"/>
      <c r="H81" s="48">
        <v>42363</v>
      </c>
      <c r="I81" s="102"/>
      <c r="J81" s="102"/>
      <c r="K81" s="103">
        <v>7180</v>
      </c>
      <c r="L81" s="103">
        <v>7180</v>
      </c>
    </row>
    <row r="82" spans="2:12" ht="19.5" customHeight="1">
      <c r="B82" s="105">
        <v>1</v>
      </c>
      <c r="C82" s="104" t="s">
        <v>103</v>
      </c>
      <c r="D82" s="111" t="s">
        <v>151</v>
      </c>
      <c r="E82" s="111"/>
      <c r="F82" s="48">
        <v>42111</v>
      </c>
      <c r="G82" s="102"/>
      <c r="H82" s="48">
        <v>42363</v>
      </c>
      <c r="I82" s="102"/>
      <c r="J82" s="102"/>
      <c r="K82" s="103">
        <v>64560</v>
      </c>
      <c r="L82" s="103">
        <v>64560</v>
      </c>
    </row>
    <row r="83" spans="2:12" ht="20.25" customHeight="1">
      <c r="B83" s="101" t="s">
        <v>155</v>
      </c>
      <c r="C83" s="107" t="s">
        <v>143</v>
      </c>
      <c r="D83" s="111" t="s">
        <v>152</v>
      </c>
      <c r="E83" s="111"/>
      <c r="F83" s="48">
        <v>42111</v>
      </c>
      <c r="G83" s="48"/>
      <c r="H83" s="48">
        <v>42363</v>
      </c>
      <c r="I83" s="48"/>
      <c r="J83" s="63"/>
      <c r="K83" s="80">
        <v>290000</v>
      </c>
      <c r="L83" s="103">
        <v>290000</v>
      </c>
    </row>
    <row r="84" spans="2:12" ht="29.25" customHeight="1">
      <c r="B84" s="88" t="s">
        <v>156</v>
      </c>
      <c r="C84" s="104" t="s">
        <v>130</v>
      </c>
      <c r="D84" s="111" t="s">
        <v>153</v>
      </c>
      <c r="E84" s="111"/>
      <c r="F84" s="48">
        <v>42111</v>
      </c>
      <c r="G84" s="48"/>
      <c r="H84" s="48">
        <v>42363</v>
      </c>
      <c r="I84" s="48"/>
      <c r="J84" s="42"/>
      <c r="K84" s="80">
        <v>19500</v>
      </c>
      <c r="L84" s="103">
        <v>19500</v>
      </c>
    </row>
    <row r="85" spans="2:12" ht="12" customHeight="1">
      <c r="B85" s="186" t="s">
        <v>51</v>
      </c>
      <c r="C85" s="187"/>
      <c r="D85" s="187"/>
      <c r="E85" s="187"/>
      <c r="F85" s="187"/>
      <c r="G85" s="187"/>
      <c r="H85" s="187"/>
      <c r="I85" s="187"/>
      <c r="J85" s="187"/>
      <c r="K85" s="188"/>
      <c r="L85" s="47"/>
    </row>
    <row r="86" spans="2:12" ht="23.25" customHeight="1">
      <c r="B86" s="32" t="s">
        <v>75</v>
      </c>
      <c r="C86" s="32" t="s">
        <v>42</v>
      </c>
      <c r="D86" s="112" t="s">
        <v>52</v>
      </c>
      <c r="E86" s="113"/>
      <c r="F86" s="113"/>
      <c r="G86" s="79"/>
      <c r="H86" s="111" t="s">
        <v>66</v>
      </c>
      <c r="I86" s="111"/>
      <c r="J86" s="111"/>
      <c r="K86" s="32" t="s">
        <v>54</v>
      </c>
      <c r="L86" s="34" t="s">
        <v>53</v>
      </c>
    </row>
    <row r="87" spans="2:12" ht="23.25" customHeight="1">
      <c r="B87" s="66">
        <v>1</v>
      </c>
      <c r="C87" s="64" t="s">
        <v>103</v>
      </c>
      <c r="D87" s="109" t="s">
        <v>104</v>
      </c>
      <c r="E87" s="109"/>
      <c r="F87" s="109"/>
      <c r="G87" s="81"/>
      <c r="H87" s="110" t="s">
        <v>106</v>
      </c>
      <c r="I87" s="110"/>
      <c r="J87" s="110"/>
      <c r="K87" s="62" t="s">
        <v>105</v>
      </c>
      <c r="L87" s="50"/>
    </row>
    <row r="88" spans="2:12" ht="23.25" customHeight="1">
      <c r="B88" s="105" t="s">
        <v>154</v>
      </c>
      <c r="C88" s="89" t="s">
        <v>138</v>
      </c>
      <c r="D88" s="109" t="s">
        <v>139</v>
      </c>
      <c r="E88" s="109"/>
      <c r="F88" s="109"/>
      <c r="G88" s="89"/>
      <c r="H88" s="110" t="s">
        <v>140</v>
      </c>
      <c r="I88" s="110"/>
      <c r="J88" s="110"/>
      <c r="K88" s="90" t="s">
        <v>141</v>
      </c>
      <c r="L88" s="106" t="s">
        <v>142</v>
      </c>
    </row>
    <row r="89" spans="2:12" ht="23.25" customHeight="1">
      <c r="B89" s="101" t="s">
        <v>155</v>
      </c>
      <c r="C89" s="107" t="s">
        <v>143</v>
      </c>
      <c r="D89" s="109" t="s">
        <v>144</v>
      </c>
      <c r="E89" s="109"/>
      <c r="F89" s="109"/>
      <c r="G89" s="89"/>
      <c r="H89" s="110">
        <v>2609379</v>
      </c>
      <c r="I89" s="110"/>
      <c r="J89" s="110"/>
      <c r="K89" s="90" t="s">
        <v>145</v>
      </c>
      <c r="L89" s="108" t="s">
        <v>146</v>
      </c>
    </row>
    <row r="90" spans="2:12" ht="29.25" customHeight="1">
      <c r="B90" s="88" t="s">
        <v>156</v>
      </c>
      <c r="C90" s="89" t="s">
        <v>130</v>
      </c>
      <c r="D90" s="109" t="s">
        <v>147</v>
      </c>
      <c r="E90" s="109"/>
      <c r="F90" s="109"/>
      <c r="G90" s="89"/>
      <c r="H90" s="110" t="s">
        <v>148</v>
      </c>
      <c r="I90" s="110"/>
      <c r="J90" s="110"/>
      <c r="K90" s="90" t="s">
        <v>149</v>
      </c>
      <c r="L90" s="50"/>
    </row>
    <row r="91" spans="2:12" ht="12" customHeight="1">
      <c r="B91" s="175"/>
      <c r="C91" s="176"/>
      <c r="D91" s="176"/>
      <c r="E91" s="176"/>
      <c r="F91" s="176"/>
      <c r="G91" s="176"/>
      <c r="H91" s="176"/>
      <c r="I91" s="176"/>
      <c r="J91" s="176"/>
      <c r="K91" s="176"/>
      <c r="L91" s="177"/>
    </row>
    <row r="92" spans="2:12" ht="28.5" customHeight="1">
      <c r="B92" s="123" t="s">
        <v>33</v>
      </c>
      <c r="C92" s="124"/>
      <c r="D92" s="125"/>
      <c r="E92" s="166" t="s">
        <v>110</v>
      </c>
      <c r="F92" s="167"/>
      <c r="G92" s="167"/>
      <c r="H92" s="167"/>
      <c r="I92" s="167"/>
      <c r="J92" s="167"/>
      <c r="K92" s="167"/>
      <c r="L92" s="168"/>
    </row>
    <row r="93" spans="2:12" ht="12" customHeight="1">
      <c r="B93" s="189" t="s">
        <v>22</v>
      </c>
      <c r="C93" s="190"/>
      <c r="D93" s="191"/>
      <c r="E93" s="189" t="s">
        <v>22</v>
      </c>
      <c r="F93" s="190"/>
      <c r="G93" s="190"/>
      <c r="H93" s="190"/>
      <c r="I93" s="190"/>
      <c r="J93" s="190"/>
      <c r="K93" s="190"/>
      <c r="L93" s="191"/>
    </row>
    <row r="94" spans="2:12" ht="12" customHeight="1">
      <c r="B94" s="118"/>
      <c r="C94" s="119"/>
      <c r="D94" s="119"/>
      <c r="E94" s="119"/>
      <c r="F94" s="119"/>
      <c r="G94" s="119"/>
      <c r="H94" s="119"/>
      <c r="I94" s="119"/>
      <c r="J94" s="119"/>
      <c r="K94" s="119"/>
      <c r="L94" s="120"/>
    </row>
    <row r="95" spans="2:12" ht="36" customHeight="1">
      <c r="B95" s="166" t="s">
        <v>55</v>
      </c>
      <c r="C95" s="167"/>
      <c r="D95" s="167"/>
      <c r="E95" s="112"/>
      <c r="F95" s="113"/>
      <c r="G95" s="113"/>
      <c r="H95" s="113"/>
      <c r="I95" s="113"/>
      <c r="J95" s="113"/>
      <c r="K95" s="113"/>
      <c r="L95" s="114"/>
    </row>
    <row r="96" spans="2:12" ht="13.5" customHeight="1">
      <c r="B96" s="169"/>
      <c r="C96" s="170"/>
      <c r="D96" s="170"/>
      <c r="E96" s="170"/>
      <c r="F96" s="170"/>
      <c r="G96" s="170"/>
      <c r="H96" s="170"/>
      <c r="I96" s="170"/>
      <c r="J96" s="170"/>
      <c r="K96" s="170"/>
      <c r="L96" s="171"/>
    </row>
    <row r="97" spans="2:12" ht="53.25" customHeight="1">
      <c r="B97" s="166" t="s">
        <v>56</v>
      </c>
      <c r="C97" s="167"/>
      <c r="D97" s="168"/>
      <c r="E97" s="112"/>
      <c r="F97" s="113"/>
      <c r="G97" s="113"/>
      <c r="H97" s="113"/>
      <c r="I97" s="113"/>
      <c r="J97" s="113"/>
      <c r="K97" s="113"/>
      <c r="L97" s="114"/>
    </row>
    <row r="98" spans="2:12" ht="15.75" customHeight="1">
      <c r="B98" s="169"/>
      <c r="C98" s="170"/>
      <c r="D98" s="170"/>
      <c r="E98" s="170"/>
      <c r="F98" s="170"/>
      <c r="G98" s="170"/>
      <c r="H98" s="170"/>
      <c r="I98" s="170"/>
      <c r="J98" s="170"/>
      <c r="K98" s="170"/>
      <c r="L98" s="171"/>
    </row>
    <row r="99" spans="2:12" ht="33.75" customHeight="1">
      <c r="B99" s="166" t="s">
        <v>57</v>
      </c>
      <c r="C99" s="167"/>
      <c r="D99" s="168"/>
      <c r="E99" s="112"/>
      <c r="F99" s="113"/>
      <c r="G99" s="113"/>
      <c r="H99" s="113"/>
      <c r="I99" s="113"/>
      <c r="J99" s="113"/>
      <c r="K99" s="113"/>
      <c r="L99" s="114"/>
    </row>
    <row r="100" spans="2:12" ht="13.5" customHeight="1">
      <c r="B100" s="172"/>
      <c r="C100" s="173"/>
      <c r="D100" s="173"/>
      <c r="E100" s="173"/>
      <c r="F100" s="173"/>
      <c r="G100" s="173"/>
      <c r="H100" s="173"/>
      <c r="I100" s="173"/>
      <c r="J100" s="173"/>
      <c r="K100" s="173"/>
      <c r="L100" s="174"/>
    </row>
    <row r="101" spans="2:12" ht="13.5" customHeight="1">
      <c r="B101" s="166" t="s">
        <v>58</v>
      </c>
      <c r="C101" s="167"/>
      <c r="D101" s="167"/>
      <c r="E101" s="167"/>
      <c r="F101" s="167"/>
      <c r="G101" s="167"/>
      <c r="H101" s="167"/>
      <c r="I101" s="167"/>
      <c r="J101" s="167"/>
      <c r="K101" s="167"/>
      <c r="L101" s="168"/>
    </row>
    <row r="102" spans="2:12" ht="13.5" customHeight="1">
      <c r="B102" s="175"/>
      <c r="C102" s="176"/>
      <c r="D102" s="176"/>
      <c r="E102" s="176"/>
      <c r="F102" s="176"/>
      <c r="G102" s="176"/>
      <c r="H102" s="176"/>
      <c r="I102" s="176"/>
      <c r="J102" s="176"/>
      <c r="K102" s="176"/>
      <c r="L102" s="177"/>
    </row>
    <row r="103" spans="2:12" ht="13.5" customHeight="1">
      <c r="B103" s="178" t="s">
        <v>59</v>
      </c>
      <c r="C103" s="179"/>
      <c r="D103" s="179"/>
      <c r="E103" s="179"/>
      <c r="F103" s="179"/>
      <c r="G103" s="179"/>
      <c r="H103" s="179"/>
      <c r="I103" s="179"/>
      <c r="J103" s="179"/>
      <c r="K103" s="179"/>
      <c r="L103" s="180"/>
    </row>
    <row r="104" spans="2:12" ht="13.5" customHeight="1">
      <c r="B104" s="123" t="s">
        <v>60</v>
      </c>
      <c r="C104" s="124"/>
      <c r="D104" s="125"/>
      <c r="E104" s="123" t="s">
        <v>61</v>
      </c>
      <c r="F104" s="124"/>
      <c r="G104" s="124"/>
      <c r="H104" s="125"/>
      <c r="I104" s="54"/>
      <c r="J104" s="123" t="s">
        <v>62</v>
      </c>
      <c r="K104" s="125"/>
      <c r="L104" s="2"/>
    </row>
    <row r="105" spans="2:12" ht="13.5" customHeight="1">
      <c r="B105" s="123" t="s">
        <v>96</v>
      </c>
      <c r="C105" s="124"/>
      <c r="D105" s="125"/>
      <c r="E105" s="123">
        <v>10596039</v>
      </c>
      <c r="F105" s="124"/>
      <c r="G105" s="124"/>
      <c r="H105" s="125"/>
      <c r="I105" s="54"/>
      <c r="J105" s="182" t="s">
        <v>63</v>
      </c>
      <c r="K105" s="125"/>
      <c r="L105" s="2"/>
    </row>
    <row r="106" spans="2:12" ht="14.25" customHeight="1">
      <c r="B106" s="144" t="s">
        <v>64</v>
      </c>
      <c r="C106" s="144"/>
      <c r="D106" s="144"/>
    </row>
    <row r="107" spans="2:12" ht="14.25" customHeight="1">
      <c r="B107" s="181"/>
      <c r="C107" s="181"/>
      <c r="D107" s="181"/>
    </row>
    <row r="108" spans="2:12" ht="14.25" customHeight="1">
      <c r="B108" s="40"/>
      <c r="C108" s="40"/>
      <c r="D108" s="40"/>
    </row>
    <row r="109" spans="2:12" ht="14.25" customHeight="1">
      <c r="B109" s="26"/>
      <c r="C109" s="26"/>
      <c r="D109" s="26"/>
    </row>
    <row r="110" spans="2:12" ht="14.25" customHeight="1">
      <c r="B110" s="26"/>
      <c r="C110" s="26"/>
      <c r="D110" s="26"/>
    </row>
    <row r="111" spans="2:12" ht="14.25" customHeight="1">
      <c r="B111" s="184"/>
      <c r="C111" s="184"/>
      <c r="D111" s="184"/>
    </row>
    <row r="112" spans="2:12" ht="18" customHeight="1">
      <c r="B112" s="165" t="s">
        <v>72</v>
      </c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</row>
    <row r="113" spans="2:12" ht="14.25" customHeight="1">
      <c r="B113" s="165" t="s">
        <v>73</v>
      </c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</row>
    <row r="114" spans="2:12" ht="14.25" customHeight="1">
      <c r="B114" s="165" t="s">
        <v>67</v>
      </c>
      <c r="C114" s="165"/>
      <c r="D114" s="165"/>
      <c r="E114" s="165"/>
      <c r="F114" s="165"/>
      <c r="G114" s="165"/>
      <c r="H114" s="165"/>
      <c r="I114" s="165"/>
      <c r="J114" s="165"/>
      <c r="K114" s="165"/>
      <c r="L114" s="165"/>
    </row>
    <row r="115" spans="2:12" ht="14.25" customHeight="1">
      <c r="B115" s="165" t="s">
        <v>68</v>
      </c>
      <c r="C115" s="165"/>
      <c r="D115" s="165"/>
      <c r="E115" s="165"/>
      <c r="F115" s="165"/>
      <c r="G115" s="165"/>
      <c r="H115" s="165"/>
      <c r="I115" s="165"/>
      <c r="J115" s="165"/>
      <c r="K115" s="165"/>
      <c r="L115" s="165"/>
    </row>
    <row r="116" spans="2:12" ht="14.25" customHeight="1">
      <c r="B116" s="165" t="s">
        <v>69</v>
      </c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</row>
    <row r="117" spans="2:12" ht="14.25" customHeight="1">
      <c r="B117" s="165" t="s">
        <v>70</v>
      </c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</row>
    <row r="118" spans="2:12" ht="14.25" customHeight="1">
      <c r="B118" s="165" t="s">
        <v>74</v>
      </c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</row>
    <row r="119" spans="2:12" ht="14.25" customHeight="1">
      <c r="B119" s="165" t="s">
        <v>71</v>
      </c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</row>
    <row r="120" spans="2:12" ht="18.75" customHeight="1">
      <c r="B120" s="183"/>
      <c r="C120" s="183"/>
      <c r="D120" s="183"/>
      <c r="E120" s="183"/>
      <c r="F120" s="183"/>
      <c r="G120" s="183"/>
      <c r="H120" s="183"/>
      <c r="I120" s="183"/>
      <c r="J120" s="183"/>
      <c r="K120" s="183"/>
    </row>
  </sheetData>
  <mergeCells count="153">
    <mergeCell ref="D81:E81"/>
    <mergeCell ref="D82:E82"/>
    <mergeCell ref="B66:L66"/>
    <mergeCell ref="K65:L65"/>
    <mergeCell ref="D67:L67"/>
    <mergeCell ref="D68:L68"/>
    <mergeCell ref="B69:L69"/>
    <mergeCell ref="B68:C68"/>
    <mergeCell ref="B67:C67"/>
    <mergeCell ref="H78:H80"/>
    <mergeCell ref="B77:B80"/>
    <mergeCell ref="C77:C80"/>
    <mergeCell ref="B73:E73"/>
    <mergeCell ref="B63:B64"/>
    <mergeCell ref="C63:C64"/>
    <mergeCell ref="D63:L63"/>
    <mergeCell ref="K64:L64"/>
    <mergeCell ref="C56:D56"/>
    <mergeCell ref="B35:L35"/>
    <mergeCell ref="K31:L31"/>
    <mergeCell ref="K32:L32"/>
    <mergeCell ref="H38:J38"/>
    <mergeCell ref="E38:F38"/>
    <mergeCell ref="B34:F34"/>
    <mergeCell ref="B31:F33"/>
    <mergeCell ref="C36:D39"/>
    <mergeCell ref="E36:L36"/>
    <mergeCell ref="E37:L37"/>
    <mergeCell ref="B36:B39"/>
    <mergeCell ref="K33:L33"/>
    <mergeCell ref="K34:L34"/>
    <mergeCell ref="K38:L38"/>
    <mergeCell ref="C41:D41"/>
    <mergeCell ref="C42:D42"/>
    <mergeCell ref="C43:D43"/>
    <mergeCell ref="C44:D44"/>
    <mergeCell ref="C45:D45"/>
    <mergeCell ref="C46:D46"/>
    <mergeCell ref="C53:D53"/>
    <mergeCell ref="F72:K72"/>
    <mergeCell ref="F78:F80"/>
    <mergeCell ref="C58:D58"/>
    <mergeCell ref="B62:L62"/>
    <mergeCell ref="B59:D59"/>
    <mergeCell ref="C57:D57"/>
    <mergeCell ref="C52:D52"/>
    <mergeCell ref="C54:D54"/>
    <mergeCell ref="C55:D55"/>
    <mergeCell ref="C50:D50"/>
    <mergeCell ref="C51:D51"/>
    <mergeCell ref="B120:K120"/>
    <mergeCell ref="B111:D111"/>
    <mergeCell ref="B105:D105"/>
    <mergeCell ref="B112:L112"/>
    <mergeCell ref="B113:L113"/>
    <mergeCell ref="B114:L114"/>
    <mergeCell ref="B115:L115"/>
    <mergeCell ref="J78:J80"/>
    <mergeCell ref="E104:H104"/>
    <mergeCell ref="B118:L118"/>
    <mergeCell ref="B119:L119"/>
    <mergeCell ref="B85:K85"/>
    <mergeCell ref="D86:F86"/>
    <mergeCell ref="H86:J86"/>
    <mergeCell ref="B92:D92"/>
    <mergeCell ref="B93:D93"/>
    <mergeCell ref="B96:L96"/>
    <mergeCell ref="E105:H105"/>
    <mergeCell ref="D90:F90"/>
    <mergeCell ref="H90:J90"/>
    <mergeCell ref="E92:L92"/>
    <mergeCell ref="E93:L93"/>
    <mergeCell ref="B94:L94"/>
    <mergeCell ref="E95:L95"/>
    <mergeCell ref="B23:L23"/>
    <mergeCell ref="B24:L24"/>
    <mergeCell ref="K25:L25"/>
    <mergeCell ref="B117:L117"/>
    <mergeCell ref="B97:D97"/>
    <mergeCell ref="B99:D99"/>
    <mergeCell ref="B104:D104"/>
    <mergeCell ref="B98:L98"/>
    <mergeCell ref="E97:L97"/>
    <mergeCell ref="E99:L99"/>
    <mergeCell ref="B100:L100"/>
    <mergeCell ref="B101:L101"/>
    <mergeCell ref="B102:L102"/>
    <mergeCell ref="B103:L103"/>
    <mergeCell ref="B106:D107"/>
    <mergeCell ref="B116:L116"/>
    <mergeCell ref="J104:K104"/>
    <mergeCell ref="J105:K105"/>
    <mergeCell ref="B95:D95"/>
    <mergeCell ref="B91:L91"/>
    <mergeCell ref="C40:D40"/>
    <mergeCell ref="C47:D47"/>
    <mergeCell ref="C48:D48"/>
    <mergeCell ref="C49:D49"/>
    <mergeCell ref="A1:L1"/>
    <mergeCell ref="A3:L3"/>
    <mergeCell ref="A5:L5"/>
    <mergeCell ref="A6:L6"/>
    <mergeCell ref="B21:L21"/>
    <mergeCell ref="H22:L22"/>
    <mergeCell ref="K8:K11"/>
    <mergeCell ref="E8:F8"/>
    <mergeCell ref="H8:J8"/>
    <mergeCell ref="H9:J9"/>
    <mergeCell ref="H10:H11"/>
    <mergeCell ref="J10:J11"/>
    <mergeCell ref="C8:C11"/>
    <mergeCell ref="D8:D11"/>
    <mergeCell ref="E9:E11"/>
    <mergeCell ref="F9:F11"/>
    <mergeCell ref="B8:B11"/>
    <mergeCell ref="B22:F22"/>
    <mergeCell ref="B7:L7"/>
    <mergeCell ref="L8:L11"/>
    <mergeCell ref="K26:L26"/>
    <mergeCell ref="B27:L27"/>
    <mergeCell ref="H28:L28"/>
    <mergeCell ref="H29:L29"/>
    <mergeCell ref="B28:F28"/>
    <mergeCell ref="B29:F30"/>
    <mergeCell ref="B25:C25"/>
    <mergeCell ref="D25:E25"/>
    <mergeCell ref="B26:C26"/>
    <mergeCell ref="D26:E26"/>
    <mergeCell ref="H30:L30"/>
    <mergeCell ref="D88:F88"/>
    <mergeCell ref="H88:J88"/>
    <mergeCell ref="D89:F89"/>
    <mergeCell ref="H89:J89"/>
    <mergeCell ref="D87:F87"/>
    <mergeCell ref="H87:J87"/>
    <mergeCell ref="D83:E83"/>
    <mergeCell ref="D84:E84"/>
    <mergeCell ref="E59:L59"/>
    <mergeCell ref="B60:L60"/>
    <mergeCell ref="B61:L61"/>
    <mergeCell ref="B75:E75"/>
    <mergeCell ref="F75:L75"/>
    <mergeCell ref="B70:E70"/>
    <mergeCell ref="D77:L77"/>
    <mergeCell ref="K78:L78"/>
    <mergeCell ref="F70:L70"/>
    <mergeCell ref="B71:E72"/>
    <mergeCell ref="F71:K71"/>
    <mergeCell ref="F73:L73"/>
    <mergeCell ref="B74:E74"/>
    <mergeCell ref="F74:L74"/>
    <mergeCell ref="D78:E80"/>
    <mergeCell ref="K79:L79"/>
  </mergeCells>
  <hyperlinks>
    <hyperlink ref="J105" r:id="rId1"/>
    <hyperlink ref="L88" r:id="rId2"/>
    <hyperlink ref="L89" r:id="rId3"/>
  </hyperlinks>
  <pageMargins left="0.511811023622047" right="0.31496062992126" top="0.62992125984252001" bottom="0.62992125984252001" header="0.511811023622047" footer="0.511811023622047"/>
  <pageSetup scale="95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2015-04-22T06:17:44Z</dcterms:modified>
</cp:coreProperties>
</file>